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84" windowWidth="12288" windowHeight="5748" activeTab="1"/>
  </bookViews>
  <sheets>
    <sheet name="資產負債表" sheetId="1" r:id="rId1"/>
    <sheet name="損益表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7" i="2"/>
  <c r="C12" s="1"/>
  <c r="C17" s="1"/>
  <c r="C19" s="1"/>
  <c r="C21" s="1"/>
  <c r="C25" s="1"/>
  <c r="B7"/>
  <c r="B12" s="1"/>
  <c r="B17" s="1"/>
  <c r="B19" s="1"/>
  <c r="B21" s="1"/>
  <c r="B25" s="1"/>
  <c r="G35" i="1"/>
  <c r="F35"/>
  <c r="C26"/>
  <c r="C28" s="1"/>
  <c r="C32" s="1"/>
  <c r="B26"/>
  <c r="B28" s="1"/>
  <c r="B32" s="1"/>
  <c r="G24"/>
  <c r="F24"/>
  <c r="G18"/>
  <c r="G27" s="1"/>
  <c r="G40" s="1"/>
  <c r="F18"/>
  <c r="F27" s="1"/>
  <c r="F40" s="1"/>
  <c r="C18"/>
  <c r="C40" s="1"/>
  <c r="B18"/>
  <c r="B40" s="1"/>
</calcChain>
</file>

<file path=xl/sharedStrings.xml><?xml version="1.0" encoding="utf-8"?>
<sst xmlns="http://schemas.openxmlformats.org/spreadsheetml/2006/main" count="104" uniqueCount="103">
  <si>
    <t>：元</t>
    <phoneticPr fontId="2" type="noConversion"/>
  </si>
  <si>
    <t>短期借款</t>
    <phoneticPr fontId="2" type="noConversion"/>
  </si>
  <si>
    <t>股本</t>
    <phoneticPr fontId="2" type="noConversion"/>
  </si>
  <si>
    <t>在建工程</t>
    <phoneticPr fontId="2" type="noConversion"/>
  </si>
  <si>
    <t>其中：法定公益金</t>
    <phoneticPr fontId="2" type="noConversion"/>
  </si>
  <si>
    <t>資產負債表</t>
  </si>
  <si>
    <t>貨幣單位</t>
    <phoneticPr fontId="2" type="noConversion"/>
  </si>
  <si>
    <t>編制單位：</t>
    <phoneticPr fontId="2" type="noConversion"/>
  </si>
  <si>
    <t>資產</t>
  </si>
  <si>
    <t>資產總計</t>
  </si>
  <si>
    <t>流動資產：</t>
  </si>
  <si>
    <t>短期投資</t>
    <phoneticPr fontId="2" type="noConversion"/>
  </si>
  <si>
    <t>應收票據</t>
    <phoneticPr fontId="2" type="noConversion"/>
  </si>
  <si>
    <t>應收股利</t>
    <phoneticPr fontId="2" type="noConversion"/>
  </si>
  <si>
    <t>應收利息</t>
    <phoneticPr fontId="2" type="noConversion"/>
  </si>
  <si>
    <t>應收帳款</t>
    <phoneticPr fontId="2" type="noConversion"/>
  </si>
  <si>
    <t>其他應收款</t>
    <phoneticPr fontId="2" type="noConversion"/>
  </si>
  <si>
    <t>預付帳款</t>
    <phoneticPr fontId="2" type="noConversion"/>
  </si>
  <si>
    <t>應收補貼款</t>
    <phoneticPr fontId="2" type="noConversion"/>
  </si>
  <si>
    <t>存貨</t>
    <phoneticPr fontId="2" type="noConversion"/>
  </si>
  <si>
    <t>待攤費用</t>
    <phoneticPr fontId="2" type="noConversion"/>
  </si>
  <si>
    <t>一年内到期的長期債權</t>
    <phoneticPr fontId="2" type="noConversion"/>
  </si>
  <si>
    <t>其他流動資產</t>
  </si>
  <si>
    <t>流動資產合計</t>
  </si>
  <si>
    <t>長期投資：</t>
    <phoneticPr fontId="2" type="noConversion"/>
  </si>
  <si>
    <t>長期股權投資</t>
    <phoneticPr fontId="2" type="noConversion"/>
  </si>
  <si>
    <t>長期債權投資</t>
    <phoneticPr fontId="2" type="noConversion"/>
  </si>
  <si>
    <t>長期投資合計</t>
    <phoneticPr fontId="2" type="noConversion"/>
  </si>
  <si>
    <t>固定資產:</t>
  </si>
  <si>
    <t>固定資產原值</t>
  </si>
  <si>
    <t>减：累計折舊</t>
    <phoneticPr fontId="2" type="noConversion"/>
  </si>
  <si>
    <t>固定資產清理</t>
  </si>
  <si>
    <t>一年内到期的長期負債</t>
  </si>
  <si>
    <t>長期負債：</t>
  </si>
  <si>
    <t>長期借款</t>
  </si>
  <si>
    <t>其他長期負債</t>
  </si>
  <si>
    <t>其他長期資產</t>
  </si>
  <si>
    <t>應付股利</t>
  </si>
  <si>
    <t>其他應付款</t>
  </si>
  <si>
    <t>長期應付款</t>
  </si>
  <si>
    <t>應付工資</t>
  </si>
  <si>
    <t>工程物資</t>
  </si>
  <si>
    <t>流動負債：</t>
  </si>
  <si>
    <t>其他流動負債</t>
  </si>
  <si>
    <t>减：固定資產减值準備</t>
  </si>
  <si>
    <t>固定資產淨值</t>
  </si>
  <si>
    <t>固定資產淨額</t>
  </si>
  <si>
    <t>無形資產及其他資產：</t>
  </si>
  <si>
    <t>無形資產</t>
  </si>
  <si>
    <t>應付福利費</t>
  </si>
  <si>
    <t>長期待攤費用</t>
  </si>
  <si>
    <t>流動負債合計：</t>
  </si>
  <si>
    <t>長期負債合計</t>
  </si>
  <si>
    <t>負債合計：</t>
  </si>
  <si>
    <t>固定資產合計</t>
  </si>
  <si>
    <t>無形資產及其他資產合計</t>
  </si>
  <si>
    <t>遞延税項：</t>
  </si>
  <si>
    <t>遞延税項借項</t>
  </si>
  <si>
    <t>應付票據</t>
    <phoneticPr fontId="1" type="noConversion"/>
  </si>
  <si>
    <t>應付帳款</t>
  </si>
  <si>
    <t>預收帳款</t>
    <phoneticPr fontId="1" type="noConversion"/>
  </si>
  <si>
    <t>應交税金</t>
    <phoneticPr fontId="2" type="noConversion"/>
  </si>
  <si>
    <t>其他應交款</t>
    <phoneticPr fontId="2" type="noConversion"/>
  </si>
  <si>
    <t>預提費用</t>
  </si>
  <si>
    <t>應付債劵</t>
    <phoneticPr fontId="1" type="noConversion"/>
  </si>
  <si>
    <t>遞延税項貸項</t>
    <phoneticPr fontId="1" type="noConversion"/>
  </si>
  <si>
    <t>資本公積</t>
    <phoneticPr fontId="1" type="noConversion"/>
  </si>
  <si>
    <t>盈餘公積</t>
    <phoneticPr fontId="2" type="noConversion"/>
  </si>
  <si>
    <t>擬分配現金股利</t>
    <phoneticPr fontId="2" type="noConversion"/>
  </si>
  <si>
    <t>未分配利潤</t>
    <phoneticPr fontId="2" type="noConversion"/>
  </si>
  <si>
    <t>股東權益合計</t>
    <phoneticPr fontId="1" type="noConversion"/>
  </si>
  <si>
    <t xml:space="preserve">        加:年初未分配利潤</t>
  </si>
  <si>
    <t>編制單位：</t>
    <phoneticPr fontId="2" type="noConversion"/>
  </si>
  <si>
    <t>貨單位：元</t>
    <phoneticPr fontId="2" type="noConversion"/>
  </si>
  <si>
    <t>項目名稱</t>
    <phoneticPr fontId="2" type="noConversion"/>
  </si>
  <si>
    <t>2007年度</t>
    <phoneticPr fontId="2" type="noConversion"/>
  </si>
  <si>
    <t>2006年度</t>
    <phoneticPr fontId="2" type="noConversion"/>
  </si>
  <si>
    <t xml:space="preserve">        减:所得税</t>
    <phoneticPr fontId="2" type="noConversion"/>
  </si>
  <si>
    <t xml:space="preserve">             提取法定公益金</t>
    <phoneticPr fontId="2" type="noConversion"/>
  </si>
  <si>
    <t>　　　分配普通股股利</t>
    <phoneticPr fontId="2" type="noConversion"/>
  </si>
  <si>
    <t xml:space="preserve">             營業外收入</t>
  </si>
  <si>
    <t xml:space="preserve">        减:營業外支出</t>
  </si>
  <si>
    <t xml:space="preserve">        减:營業費用</t>
  </si>
  <si>
    <t xml:space="preserve">             管理費用</t>
  </si>
  <si>
    <t xml:space="preserve">             財務費用</t>
  </si>
  <si>
    <t xml:space="preserve">        加:投資收益（虧損以“－”號填列）</t>
  </si>
  <si>
    <t xml:space="preserve">             補貼收入</t>
    <phoneticPr fontId="2" type="noConversion"/>
  </si>
  <si>
    <t xml:space="preserve">        减:提取法定公積</t>
    <phoneticPr fontId="2" type="noConversion"/>
  </si>
  <si>
    <t>現金及約當現金</t>
    <phoneticPr fontId="2" type="noConversion"/>
  </si>
  <si>
    <t>負債和股東權益總計</t>
    <phoneticPr fontId="2" type="noConversion"/>
  </si>
  <si>
    <t>股東權益：</t>
    <phoneticPr fontId="2" type="noConversion"/>
  </si>
  <si>
    <t>一、營業收入</t>
    <phoneticPr fontId="1" type="noConversion"/>
  </si>
  <si>
    <t xml:space="preserve">        减:營業成本</t>
    <phoneticPr fontId="1" type="noConversion"/>
  </si>
  <si>
    <t xml:space="preserve">             營業税金及附加</t>
    <phoneticPr fontId="1" type="noConversion"/>
  </si>
  <si>
    <t>二、營業毛利（虧損以“－”號填列）</t>
    <phoneticPr fontId="1" type="noConversion"/>
  </si>
  <si>
    <t xml:space="preserve">        加:其他業務收益（虧損以“－”號填列）</t>
    <phoneticPr fontId="1" type="noConversion"/>
  </si>
  <si>
    <t>三、營業利益</t>
    <phoneticPr fontId="1" type="noConversion"/>
  </si>
  <si>
    <t>四、稅前淨利</t>
    <phoneticPr fontId="1" type="noConversion"/>
  </si>
  <si>
    <t>五、稅後淨利</t>
    <phoneticPr fontId="1" type="noConversion"/>
  </si>
  <si>
    <t>六、可供分配的利益</t>
    <phoneticPr fontId="1" type="noConversion"/>
  </si>
  <si>
    <t>七、年末未分配利益</t>
    <phoneticPr fontId="1" type="noConversion"/>
  </si>
  <si>
    <t>負債及股東權益</t>
    <phoneticPr fontId="2" type="noConversion"/>
  </si>
  <si>
    <t>損益表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</si>
</sst>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#,##0.00_ ;[Red]\-#,##0.00\ "/>
    <numFmt numFmtId="177" formatCode="#,##0.00_ "/>
    <numFmt numFmtId="178" formatCode="0.00_ "/>
  </numFmts>
  <fonts count="13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宋体"/>
      <family val="3"/>
      <charset val="136"/>
    </font>
    <font>
      <b/>
      <sz val="16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10"/>
      <name val="微軟正黑體"/>
      <family val="2"/>
      <charset val="136"/>
    </font>
    <font>
      <b/>
      <sz val="11"/>
      <color indexed="9"/>
      <name val="微軟正黑體"/>
      <family val="2"/>
      <charset val="136"/>
    </font>
    <font>
      <b/>
      <sz val="10"/>
      <name val="微軟正黑體"/>
      <family val="2"/>
      <charset val="136"/>
    </font>
    <font>
      <b/>
      <i/>
      <sz val="10"/>
      <color indexed="9"/>
      <name val="微軟正黑體"/>
      <family val="2"/>
      <charset val="136"/>
    </font>
    <font>
      <sz val="10"/>
      <color indexed="9"/>
      <name val="微軟正黑體"/>
      <family val="2"/>
      <charset val="136"/>
    </font>
    <font>
      <b/>
      <sz val="12"/>
      <color indexed="9"/>
      <name val="微軟正黑體"/>
      <family val="2"/>
      <charset val="136"/>
    </font>
    <font>
      <sz val="9"/>
      <name val="微軟正黑體"/>
      <family val="2"/>
      <charset val="136"/>
    </font>
    <font>
      <b/>
      <sz val="9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medium">
        <color indexed="10"/>
      </left>
      <right style="dashed">
        <color indexed="10"/>
      </right>
      <top style="medium">
        <color indexed="10"/>
      </top>
      <bottom style="dashed">
        <color indexed="10"/>
      </bottom>
      <diagonal/>
    </border>
    <border>
      <left style="dashed">
        <color indexed="10"/>
      </left>
      <right style="dashed">
        <color indexed="10"/>
      </right>
      <top style="medium">
        <color indexed="10"/>
      </top>
      <bottom style="dashed">
        <color indexed="10"/>
      </bottom>
      <diagonal/>
    </border>
    <border>
      <left style="dashed">
        <color indexed="10"/>
      </left>
      <right style="medium">
        <color indexed="10"/>
      </right>
      <top style="medium">
        <color indexed="10"/>
      </top>
      <bottom style="dashed">
        <color indexed="10"/>
      </bottom>
      <diagonal/>
    </border>
    <border>
      <left style="medium">
        <color indexed="10"/>
      </left>
      <right style="dashed">
        <color indexed="10"/>
      </right>
      <top style="dashed">
        <color indexed="10"/>
      </top>
      <bottom style="dashed">
        <color indexed="10"/>
      </bottom>
      <diagonal/>
    </border>
    <border>
      <left style="dashed">
        <color indexed="10"/>
      </left>
      <right style="dashed">
        <color indexed="10"/>
      </right>
      <top style="dashed">
        <color indexed="10"/>
      </top>
      <bottom style="dashed">
        <color indexed="10"/>
      </bottom>
      <diagonal/>
    </border>
    <border>
      <left style="dashed">
        <color indexed="10"/>
      </left>
      <right style="medium">
        <color indexed="10"/>
      </right>
      <top style="dashed">
        <color indexed="10"/>
      </top>
      <bottom style="dashed">
        <color indexed="10"/>
      </bottom>
      <diagonal/>
    </border>
    <border>
      <left style="medium">
        <color indexed="10"/>
      </left>
      <right style="dashed">
        <color indexed="10"/>
      </right>
      <top style="dashed">
        <color indexed="10"/>
      </top>
      <bottom style="medium">
        <color indexed="10"/>
      </bottom>
      <diagonal/>
    </border>
    <border>
      <left style="dashed">
        <color indexed="10"/>
      </left>
      <right style="dashed">
        <color indexed="10"/>
      </right>
      <top style="dashed">
        <color indexed="10"/>
      </top>
      <bottom style="medium">
        <color indexed="10"/>
      </bottom>
      <diagonal/>
    </border>
    <border>
      <left style="dashed">
        <color indexed="10"/>
      </left>
      <right style="medium">
        <color indexed="10"/>
      </right>
      <top style="dashed">
        <color indexed="10"/>
      </top>
      <bottom style="medium">
        <color indexed="10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4" fillId="0" borderId="0" xfId="0" applyFont="1" applyAlignment="1"/>
    <xf numFmtId="0" fontId="5" fillId="0" borderId="0" xfId="0" applyFont="1" applyAlignment="1"/>
    <xf numFmtId="176" fontId="5" fillId="0" borderId="0" xfId="0" applyNumberFormat="1" applyFont="1" applyAlignment="1"/>
    <xf numFmtId="0" fontId="5" fillId="0" borderId="0" xfId="0" applyFont="1" applyAlignment="1">
      <alignment horizontal="right"/>
    </xf>
    <xf numFmtId="0" fontId="6" fillId="2" borderId="1" xfId="0" applyFont="1" applyFill="1" applyBorder="1" applyAlignment="1">
      <alignment horizontal="center"/>
    </xf>
    <xf numFmtId="14" fontId="6" fillId="2" borderId="2" xfId="0" applyNumberFormat="1" applyFont="1" applyFill="1" applyBorder="1" applyAlignment="1"/>
    <xf numFmtId="0" fontId="6" fillId="2" borderId="2" xfId="0" applyFont="1" applyFill="1" applyBorder="1" applyAlignment="1"/>
    <xf numFmtId="14" fontId="6" fillId="2" borderId="3" xfId="0" applyNumberFormat="1" applyFont="1" applyFill="1" applyBorder="1" applyAlignment="1"/>
    <xf numFmtId="0" fontId="5" fillId="3" borderId="4" xfId="0" applyFont="1" applyFill="1" applyBorder="1" applyAlignment="1"/>
    <xf numFmtId="176" fontId="5" fillId="3" borderId="5" xfId="0" applyNumberFormat="1" applyFont="1" applyFill="1" applyBorder="1" applyAlignment="1"/>
    <xf numFmtId="0" fontId="5" fillId="3" borderId="5" xfId="0" applyFont="1" applyFill="1" applyBorder="1" applyAlignment="1"/>
    <xf numFmtId="177" fontId="5" fillId="3" borderId="5" xfId="0" applyNumberFormat="1" applyFont="1" applyFill="1" applyBorder="1" applyAlignment="1"/>
    <xf numFmtId="177" fontId="5" fillId="3" borderId="6" xfId="0" applyNumberFormat="1" applyFont="1" applyFill="1" applyBorder="1" applyAlignment="1"/>
    <xf numFmtId="0" fontId="5" fillId="0" borderId="4" xfId="0" applyFont="1" applyBorder="1" applyAlignment="1"/>
    <xf numFmtId="176" fontId="5" fillId="0" borderId="5" xfId="0" applyNumberFormat="1" applyFont="1" applyBorder="1" applyAlignment="1"/>
    <xf numFmtId="0" fontId="5" fillId="0" borderId="5" xfId="0" applyFont="1" applyBorder="1" applyAlignment="1"/>
    <xf numFmtId="177" fontId="5" fillId="0" borderId="5" xfId="0" applyNumberFormat="1" applyFont="1" applyBorder="1" applyAlignment="1"/>
    <xf numFmtId="177" fontId="5" fillId="0" borderId="6" xfId="0" applyNumberFormat="1" applyFont="1" applyBorder="1" applyAlignment="1"/>
    <xf numFmtId="0" fontId="7" fillId="0" borderId="4" xfId="0" applyFont="1" applyBorder="1" applyAlignment="1"/>
    <xf numFmtId="176" fontId="7" fillId="0" borderId="5" xfId="0" applyNumberFormat="1" applyFont="1" applyBorder="1" applyAlignment="1"/>
    <xf numFmtId="0" fontId="7" fillId="0" borderId="5" xfId="0" applyFont="1" applyBorder="1" applyAlignment="1"/>
    <xf numFmtId="177" fontId="7" fillId="0" borderId="5" xfId="0" applyNumberFormat="1" applyFont="1" applyBorder="1" applyAlignment="1"/>
    <xf numFmtId="177" fontId="7" fillId="0" borderId="6" xfId="0" applyNumberFormat="1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0" fontId="8" fillId="2" borderId="7" xfId="0" applyFont="1" applyFill="1" applyBorder="1" applyAlignment="1">
      <alignment horizontal="center" vertical="center"/>
    </xf>
    <xf numFmtId="176" fontId="8" fillId="2" borderId="8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177" fontId="8" fillId="2" borderId="8" xfId="0" applyNumberFormat="1" applyFont="1" applyFill="1" applyBorder="1" applyAlignment="1">
      <alignment horizontal="center" vertical="center"/>
    </xf>
    <xf numFmtId="177" fontId="8" fillId="2" borderId="9" xfId="0" applyNumberFormat="1" applyFont="1" applyFill="1" applyBorder="1" applyAlignment="1">
      <alignment horizontal="center" vertical="center"/>
    </xf>
    <xf numFmtId="176" fontId="4" fillId="0" borderId="0" xfId="0" applyNumberFormat="1" applyFont="1" applyAlignment="1"/>
    <xf numFmtId="177" fontId="4" fillId="0" borderId="0" xfId="0" applyNumberFormat="1" applyFont="1" applyAlignment="1"/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178" fontId="11" fillId="0" borderId="4" xfId="0" applyNumberFormat="1" applyFont="1" applyFill="1" applyBorder="1" applyAlignment="1">
      <alignment horizontal="left"/>
    </xf>
    <xf numFmtId="177" fontId="11" fillId="0" borderId="5" xfId="0" applyNumberFormat="1" applyFont="1" applyFill="1" applyBorder="1" applyAlignment="1" applyProtection="1">
      <alignment horizontal="right"/>
      <protection locked="0"/>
    </xf>
    <xf numFmtId="177" fontId="11" fillId="0" borderId="6" xfId="0" applyNumberFormat="1" applyFont="1" applyBorder="1" applyAlignment="1" applyProtection="1">
      <alignment horizontal="right"/>
      <protection locked="0"/>
    </xf>
    <xf numFmtId="178" fontId="11" fillId="3" borderId="4" xfId="0" applyNumberFormat="1" applyFont="1" applyFill="1" applyBorder="1" applyAlignment="1">
      <alignment horizontal="left"/>
    </xf>
    <xf numFmtId="177" fontId="12" fillId="3" borderId="5" xfId="0" applyNumberFormat="1" applyFont="1" applyFill="1" applyBorder="1" applyAlignment="1">
      <alignment horizontal="right"/>
    </xf>
    <xf numFmtId="177" fontId="12" fillId="3" borderId="6" xfId="0" applyNumberFormat="1" applyFont="1" applyFill="1" applyBorder="1" applyAlignment="1">
      <alignment horizontal="right"/>
    </xf>
    <xf numFmtId="178" fontId="11" fillId="0" borderId="4" xfId="0" applyNumberFormat="1" applyFont="1" applyBorder="1" applyAlignment="1">
      <alignment horizontal="left"/>
    </xf>
    <xf numFmtId="177" fontId="11" fillId="0" borderId="5" xfId="0" applyNumberFormat="1" applyFont="1" applyBorder="1" applyAlignment="1" applyProtection="1">
      <alignment horizontal="right"/>
      <protection locked="0"/>
    </xf>
    <xf numFmtId="178" fontId="11" fillId="3" borderId="7" xfId="0" applyNumberFormat="1" applyFont="1" applyFill="1" applyBorder="1" applyAlignment="1">
      <alignment horizontal="left"/>
    </xf>
    <xf numFmtId="177" fontId="12" fillId="3" borderId="8" xfId="0" applyNumberFormat="1" applyFont="1" applyFill="1" applyBorder="1" applyAlignment="1">
      <alignment horizontal="right"/>
    </xf>
    <xf numFmtId="177" fontId="12" fillId="3" borderId="9" xfId="0" applyNumberFormat="1" applyFont="1" applyFill="1" applyBorder="1" applyAlignment="1">
      <alignment horizontal="right"/>
    </xf>
    <xf numFmtId="178" fontId="4" fillId="0" borderId="0" xfId="0" applyNumberFormat="1" applyFont="1" applyAlignment="1"/>
    <xf numFmtId="0" fontId="11" fillId="0" borderId="0" xfId="0" applyFont="1" applyFill="1" applyBorder="1" applyAlignment="1"/>
    <xf numFmtId="178" fontId="5" fillId="0" borderId="0" xfId="0" applyNumberFormat="1" applyFont="1" applyBorder="1" applyAlignment="1"/>
    <xf numFmtId="0" fontId="4" fillId="0" borderId="0" xfId="0" applyFont="1" applyBorder="1" applyAlignment="1"/>
    <xf numFmtId="0" fontId="3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workbookViewId="0">
      <selection sqref="A1:XFD1048576"/>
    </sheetView>
  </sheetViews>
  <sheetFormatPr defaultColWidth="16.88671875" defaultRowHeight="15.6"/>
  <cols>
    <col min="1" max="1" width="21.21875" style="1" customWidth="1"/>
    <col min="2" max="3" width="20.44140625" style="32" customWidth="1"/>
    <col min="4" max="4" width="2" style="1" customWidth="1"/>
    <col min="5" max="7" width="20.44140625" style="1" customWidth="1"/>
    <col min="8" max="16384" width="16.88671875" style="1"/>
  </cols>
  <sheetData>
    <row r="1" spans="1:7" ht="21.6">
      <c r="A1" s="52" t="s">
        <v>5</v>
      </c>
      <c r="B1" s="52"/>
      <c r="C1" s="52"/>
      <c r="D1" s="52"/>
      <c r="E1" s="52"/>
      <c r="F1" s="52"/>
      <c r="G1" s="52"/>
    </row>
    <row r="2" spans="1:7" s="2" customFormat="1" ht="14.4" thickBot="1">
      <c r="A2" s="2" t="s">
        <v>7</v>
      </c>
      <c r="B2" s="3"/>
      <c r="C2" s="3"/>
      <c r="F2" s="4" t="s">
        <v>6</v>
      </c>
      <c r="G2" s="2" t="s">
        <v>0</v>
      </c>
    </row>
    <row r="3" spans="1:7">
      <c r="A3" s="5" t="s">
        <v>8</v>
      </c>
      <c r="B3" s="6">
        <v>39447</v>
      </c>
      <c r="C3" s="6">
        <v>39082</v>
      </c>
      <c r="D3" s="7"/>
      <c r="E3" s="7" t="s">
        <v>101</v>
      </c>
      <c r="F3" s="6">
        <v>39447</v>
      </c>
      <c r="G3" s="8">
        <v>39082</v>
      </c>
    </row>
    <row r="4" spans="1:7">
      <c r="A4" s="9" t="s">
        <v>10</v>
      </c>
      <c r="B4" s="10"/>
      <c r="C4" s="10"/>
      <c r="D4" s="53"/>
      <c r="E4" s="11" t="s">
        <v>42</v>
      </c>
      <c r="F4" s="12"/>
      <c r="G4" s="13"/>
    </row>
    <row r="5" spans="1:7">
      <c r="A5" s="14" t="s">
        <v>88</v>
      </c>
      <c r="B5" s="15">
        <v>735204979.84000003</v>
      </c>
      <c r="C5" s="15">
        <v>467612180.58999997</v>
      </c>
      <c r="D5" s="53"/>
      <c r="E5" s="16" t="s">
        <v>1</v>
      </c>
      <c r="F5" s="17">
        <v>274000000</v>
      </c>
      <c r="G5" s="18">
        <v>300700000</v>
      </c>
    </row>
    <row r="6" spans="1:7">
      <c r="A6" s="14" t="s">
        <v>11</v>
      </c>
      <c r="B6" s="15"/>
      <c r="C6" s="15"/>
      <c r="D6" s="53"/>
      <c r="E6" s="16" t="s">
        <v>58</v>
      </c>
      <c r="F6" s="17">
        <v>90582683.909999996</v>
      </c>
      <c r="G6" s="18">
        <v>73484799.219999999</v>
      </c>
    </row>
    <row r="7" spans="1:7">
      <c r="A7" s="14" t="s">
        <v>12</v>
      </c>
      <c r="B7" s="15">
        <v>624375847.86000001</v>
      </c>
      <c r="C7" s="15">
        <v>363147763.88</v>
      </c>
      <c r="D7" s="53"/>
      <c r="E7" s="16" t="s">
        <v>59</v>
      </c>
      <c r="F7" s="17">
        <v>199904445.71000001</v>
      </c>
      <c r="G7" s="18">
        <v>217739314.00999999</v>
      </c>
    </row>
    <row r="8" spans="1:7">
      <c r="A8" s="14" t="s">
        <v>13</v>
      </c>
      <c r="B8" s="15"/>
      <c r="C8" s="15"/>
      <c r="D8" s="53"/>
      <c r="E8" s="16" t="s">
        <v>60</v>
      </c>
      <c r="F8" s="17">
        <v>584723563.42999995</v>
      </c>
      <c r="G8" s="18">
        <v>102299281.63</v>
      </c>
    </row>
    <row r="9" spans="1:7">
      <c r="A9" s="14" t="s">
        <v>14</v>
      </c>
      <c r="B9" s="15"/>
      <c r="C9" s="15"/>
      <c r="D9" s="53"/>
      <c r="E9" s="16" t="s">
        <v>40</v>
      </c>
      <c r="F9" s="17">
        <v>32887152.350000001</v>
      </c>
      <c r="G9" s="18"/>
    </row>
    <row r="10" spans="1:7">
      <c r="A10" s="14" t="s">
        <v>15</v>
      </c>
      <c r="B10" s="15">
        <v>4000</v>
      </c>
      <c r="C10" s="15">
        <v>122721.58</v>
      </c>
      <c r="D10" s="53"/>
      <c r="E10" s="16" t="s">
        <v>49</v>
      </c>
      <c r="F10" s="17">
        <v>31231962.559999999</v>
      </c>
      <c r="G10" s="18">
        <v>22085855.670000002</v>
      </c>
    </row>
    <row r="11" spans="1:7">
      <c r="A11" s="14" t="s">
        <v>16</v>
      </c>
      <c r="B11" s="15">
        <v>1416848.35</v>
      </c>
      <c r="C11" s="15">
        <v>3642209.58</v>
      </c>
      <c r="D11" s="53"/>
      <c r="E11" s="16" t="s">
        <v>37</v>
      </c>
      <c r="F11" s="17"/>
      <c r="G11" s="18"/>
    </row>
    <row r="12" spans="1:7">
      <c r="A12" s="14" t="s">
        <v>17</v>
      </c>
      <c r="B12" s="15">
        <v>86448381.650000006</v>
      </c>
      <c r="C12" s="15">
        <v>54311170.969999999</v>
      </c>
      <c r="D12" s="53"/>
      <c r="E12" s="16" t="s">
        <v>61</v>
      </c>
      <c r="F12" s="17">
        <v>446965036.63</v>
      </c>
      <c r="G12" s="18">
        <v>174431925.88999999</v>
      </c>
    </row>
    <row r="13" spans="1:7">
      <c r="A13" s="14" t="s">
        <v>18</v>
      </c>
      <c r="B13" s="15"/>
      <c r="C13" s="15"/>
      <c r="D13" s="53"/>
      <c r="E13" s="16" t="s">
        <v>62</v>
      </c>
      <c r="F13" s="17">
        <v>1771703.37</v>
      </c>
      <c r="G13" s="18">
        <v>953853.52</v>
      </c>
    </row>
    <row r="14" spans="1:7">
      <c r="A14" s="14" t="s">
        <v>19</v>
      </c>
      <c r="B14" s="15">
        <v>1254543580.8599999</v>
      </c>
      <c r="C14" s="15">
        <v>622649696.61000001</v>
      </c>
      <c r="D14" s="53"/>
      <c r="E14" s="16" t="s">
        <v>38</v>
      </c>
      <c r="F14" s="17">
        <v>54525028.229999997</v>
      </c>
      <c r="G14" s="18">
        <v>212529890.24000001</v>
      </c>
    </row>
    <row r="15" spans="1:7">
      <c r="A15" s="14" t="s">
        <v>20</v>
      </c>
      <c r="B15" s="15">
        <v>12646443.789999999</v>
      </c>
      <c r="C15" s="15">
        <v>8738927.9700000007</v>
      </c>
      <c r="D15" s="53"/>
      <c r="E15" s="16" t="s">
        <v>63</v>
      </c>
      <c r="F15" s="17">
        <v>1694279.29</v>
      </c>
      <c r="G15" s="18">
        <v>2981280.43</v>
      </c>
    </row>
    <row r="16" spans="1:7">
      <c r="A16" s="14" t="s">
        <v>21</v>
      </c>
      <c r="B16" s="15"/>
      <c r="C16" s="15"/>
      <c r="D16" s="53"/>
      <c r="E16" s="16" t="s">
        <v>32</v>
      </c>
      <c r="F16" s="17">
        <v>403986000</v>
      </c>
      <c r="G16" s="18">
        <v>400000000</v>
      </c>
    </row>
    <row r="17" spans="1:7">
      <c r="A17" s="14" t="s">
        <v>22</v>
      </c>
      <c r="B17" s="15"/>
      <c r="C17" s="15"/>
      <c r="D17" s="53"/>
      <c r="E17" s="16" t="s">
        <v>43</v>
      </c>
      <c r="F17" s="17"/>
      <c r="G17" s="18"/>
    </row>
    <row r="18" spans="1:7">
      <c r="A18" s="19" t="s">
        <v>23</v>
      </c>
      <c r="B18" s="20">
        <f>SUM(B5:B17)</f>
        <v>2714640082.3499999</v>
      </c>
      <c r="C18" s="20">
        <f>SUM(C5:C17)</f>
        <v>1520224671.1800001</v>
      </c>
      <c r="D18" s="53"/>
      <c r="E18" s="21" t="s">
        <v>51</v>
      </c>
      <c r="F18" s="22">
        <f>F5+F6+F7+F8+F9+F10+F11+F12+F14+F13+F15+F16</f>
        <v>2122271855.4799995</v>
      </c>
      <c r="G18" s="23">
        <f>G5+G6+G7+G8+G9+G10+G11+G12+G14+G13+G15+G16</f>
        <v>1507206200.6099999</v>
      </c>
    </row>
    <row r="19" spans="1:7">
      <c r="A19" s="14" t="s">
        <v>24</v>
      </c>
      <c r="B19" s="15"/>
      <c r="C19" s="15"/>
      <c r="D19" s="53"/>
      <c r="E19" s="11" t="s">
        <v>33</v>
      </c>
      <c r="F19" s="12"/>
      <c r="G19" s="13"/>
    </row>
    <row r="20" spans="1:7">
      <c r="A20" s="14" t="s">
        <v>25</v>
      </c>
      <c r="B20" s="15"/>
      <c r="C20" s="15"/>
      <c r="D20" s="53"/>
      <c r="E20" s="16" t="s">
        <v>34</v>
      </c>
      <c r="F20" s="17">
        <v>1607627600</v>
      </c>
      <c r="G20" s="18">
        <v>1037760000</v>
      </c>
    </row>
    <row r="21" spans="1:7">
      <c r="A21" s="14" t="s">
        <v>26</v>
      </c>
      <c r="B21" s="15"/>
      <c r="C21" s="15"/>
      <c r="D21" s="53"/>
      <c r="E21" s="16" t="s">
        <v>64</v>
      </c>
      <c r="F21" s="17"/>
      <c r="G21" s="18"/>
    </row>
    <row r="22" spans="1:7">
      <c r="A22" s="14" t="s">
        <v>27</v>
      </c>
      <c r="B22" s="15"/>
      <c r="C22" s="15"/>
      <c r="D22" s="53"/>
      <c r="E22" s="16" t="s">
        <v>39</v>
      </c>
      <c r="F22" s="17"/>
      <c r="G22" s="18"/>
    </row>
    <row r="23" spans="1:7">
      <c r="A23" s="9" t="s">
        <v>28</v>
      </c>
      <c r="B23" s="10"/>
      <c r="C23" s="10"/>
      <c r="D23" s="53"/>
      <c r="E23" s="16" t="s">
        <v>35</v>
      </c>
      <c r="F23" s="17"/>
      <c r="G23" s="18"/>
    </row>
    <row r="24" spans="1:7">
      <c r="A24" s="14" t="s">
        <v>29</v>
      </c>
      <c r="B24" s="15">
        <v>6120700922.5799999</v>
      </c>
      <c r="C24" s="15">
        <v>4058189062.9299998</v>
      </c>
      <c r="D24" s="53"/>
      <c r="E24" s="21" t="s">
        <v>52</v>
      </c>
      <c r="F24" s="22">
        <f>SUM(F20:F23)</f>
        <v>1607627600</v>
      </c>
      <c r="G24" s="23">
        <f>SUM(G20:G23)</f>
        <v>1037760000</v>
      </c>
    </row>
    <row r="25" spans="1:7">
      <c r="A25" s="14" t="s">
        <v>30</v>
      </c>
      <c r="B25" s="15">
        <v>1874773420.3099999</v>
      </c>
      <c r="C25" s="15">
        <v>1520624895.97</v>
      </c>
      <c r="D25" s="53"/>
      <c r="E25" s="16" t="s">
        <v>56</v>
      </c>
      <c r="F25" s="17"/>
      <c r="G25" s="18"/>
    </row>
    <row r="26" spans="1:7">
      <c r="A26" s="14" t="s">
        <v>45</v>
      </c>
      <c r="B26" s="15">
        <f>B24-B25</f>
        <v>4245927502.27</v>
      </c>
      <c r="C26" s="15">
        <f>C24-C25</f>
        <v>2537564166.96</v>
      </c>
      <c r="D26" s="53"/>
      <c r="E26" s="16" t="s">
        <v>65</v>
      </c>
      <c r="F26" s="17"/>
      <c r="G26" s="18"/>
    </row>
    <row r="27" spans="1:7">
      <c r="A27" s="14" t="s">
        <v>44</v>
      </c>
      <c r="B27" s="15">
        <v>21859077.149999999</v>
      </c>
      <c r="C27" s="15">
        <v>9553398.0800000001</v>
      </c>
      <c r="D27" s="53"/>
      <c r="E27" s="21" t="s">
        <v>53</v>
      </c>
      <c r="F27" s="22">
        <f>F18+F24</f>
        <v>3729899455.4799995</v>
      </c>
      <c r="G27" s="23">
        <f>G18+G24</f>
        <v>2544966200.6099997</v>
      </c>
    </row>
    <row r="28" spans="1:7">
      <c r="A28" s="14" t="s">
        <v>46</v>
      </c>
      <c r="B28" s="15">
        <f>B26-B27</f>
        <v>4224068425.1199999</v>
      </c>
      <c r="C28" s="15">
        <f>C26-C27</f>
        <v>2528010768.8800001</v>
      </c>
      <c r="D28" s="53"/>
      <c r="E28" s="11" t="s">
        <v>90</v>
      </c>
      <c r="F28" s="12"/>
      <c r="G28" s="13"/>
    </row>
    <row r="29" spans="1:7">
      <c r="A29" s="14" t="s">
        <v>41</v>
      </c>
      <c r="B29" s="15">
        <v>392909004.54000002</v>
      </c>
      <c r="C29" s="15"/>
      <c r="D29" s="53"/>
      <c r="E29" s="16" t="s">
        <v>2</v>
      </c>
      <c r="F29" s="17">
        <v>838200000</v>
      </c>
      <c r="G29" s="18">
        <v>447200000</v>
      </c>
    </row>
    <row r="30" spans="1:7">
      <c r="A30" s="14" t="s">
        <v>3</v>
      </c>
      <c r="B30" s="15">
        <v>716899275.36000001</v>
      </c>
      <c r="C30" s="15">
        <v>1225630781.8399999</v>
      </c>
      <c r="D30" s="53"/>
      <c r="E30" s="16" t="s">
        <v>66</v>
      </c>
      <c r="F30" s="17">
        <v>1906669123.71</v>
      </c>
      <c r="G30" s="18">
        <v>1521739648.01</v>
      </c>
    </row>
    <row r="31" spans="1:7">
      <c r="A31" s="14" t="s">
        <v>31</v>
      </c>
      <c r="B31" s="15"/>
      <c r="C31" s="15"/>
      <c r="D31" s="53"/>
      <c r="E31" s="16" t="s">
        <v>67</v>
      </c>
      <c r="F31" s="17">
        <v>351651631.88</v>
      </c>
      <c r="G31" s="18">
        <v>204392411.63999999</v>
      </c>
    </row>
    <row r="32" spans="1:7">
      <c r="A32" s="19" t="s">
        <v>54</v>
      </c>
      <c r="B32" s="20">
        <f>SUM(B28:B31)</f>
        <v>5333876705.0199995</v>
      </c>
      <c r="C32" s="20">
        <f>SUM(C28:C31)</f>
        <v>3753641550.7200003</v>
      </c>
      <c r="D32" s="53"/>
      <c r="E32" s="16" t="s">
        <v>4</v>
      </c>
      <c r="F32" s="17">
        <v>117217210.62</v>
      </c>
      <c r="G32" s="18">
        <v>68130803.870000005</v>
      </c>
    </row>
    <row r="33" spans="1:7">
      <c r="A33" s="14" t="s">
        <v>47</v>
      </c>
      <c r="B33" s="15"/>
      <c r="C33" s="15"/>
      <c r="D33" s="53"/>
      <c r="E33" s="16" t="s">
        <v>68</v>
      </c>
      <c r="F33" s="17">
        <v>251460000</v>
      </c>
      <c r="G33" s="18"/>
    </row>
    <row r="34" spans="1:7">
      <c r="A34" s="14" t="s">
        <v>48</v>
      </c>
      <c r="B34" s="15"/>
      <c r="C34" s="15"/>
      <c r="D34" s="53"/>
      <c r="E34" s="16" t="s">
        <v>69</v>
      </c>
      <c r="F34" s="17">
        <v>970936876.29999995</v>
      </c>
      <c r="G34" s="18">
        <v>555547961.63999999</v>
      </c>
    </row>
    <row r="35" spans="1:7">
      <c r="A35" s="14" t="s">
        <v>50</v>
      </c>
      <c r="B35" s="15"/>
      <c r="C35" s="15"/>
      <c r="D35" s="53"/>
      <c r="E35" s="21" t="s">
        <v>70</v>
      </c>
      <c r="F35" s="22">
        <f>F29+F30+F31+F33+F34</f>
        <v>4318917631.8900003</v>
      </c>
      <c r="G35" s="23">
        <f>G29+G30+G31+G33+G34</f>
        <v>2728880021.29</v>
      </c>
    </row>
    <row r="36" spans="1:7">
      <c r="A36" s="14" t="s">
        <v>36</v>
      </c>
      <c r="B36" s="15"/>
      <c r="C36" s="15"/>
      <c r="D36" s="53"/>
      <c r="E36" s="16"/>
      <c r="F36" s="17"/>
      <c r="G36" s="18"/>
    </row>
    <row r="37" spans="1:7">
      <c r="A37" s="14" t="s">
        <v>55</v>
      </c>
      <c r="B37" s="15"/>
      <c r="C37" s="15"/>
      <c r="D37" s="53"/>
      <c r="E37" s="16"/>
      <c r="F37" s="17"/>
      <c r="G37" s="18"/>
    </row>
    <row r="38" spans="1:7">
      <c r="A38" s="14" t="s">
        <v>56</v>
      </c>
      <c r="B38" s="15"/>
      <c r="C38" s="15"/>
      <c r="D38" s="53"/>
      <c r="E38" s="16"/>
      <c r="F38" s="17"/>
      <c r="G38" s="18"/>
    </row>
    <row r="39" spans="1:7">
      <c r="A39" s="14" t="s">
        <v>57</v>
      </c>
      <c r="B39" s="15"/>
      <c r="C39" s="15"/>
      <c r="D39" s="53"/>
      <c r="E39" s="24"/>
      <c r="F39" s="24"/>
      <c r="G39" s="25"/>
    </row>
    <row r="40" spans="1:7" ht="16.2" thickBot="1">
      <c r="A40" s="26" t="s">
        <v>9</v>
      </c>
      <c r="B40" s="27">
        <f>B18+B32</f>
        <v>8048516787.3699989</v>
      </c>
      <c r="C40" s="27">
        <f>C18+C32</f>
        <v>5273866221.9000006</v>
      </c>
      <c r="D40" s="28"/>
      <c r="E40" s="29" t="s">
        <v>89</v>
      </c>
      <c r="F40" s="30">
        <f>F27+F35</f>
        <v>8048817087.3699999</v>
      </c>
      <c r="G40" s="31">
        <f>G27+G35</f>
        <v>5273846221.8999996</v>
      </c>
    </row>
    <row r="41" spans="1:7">
      <c r="F41" s="33"/>
      <c r="G41" s="33"/>
    </row>
  </sheetData>
  <mergeCells count="2">
    <mergeCell ref="A1:G1"/>
    <mergeCell ref="D4:D39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sqref="A1:XFD1048576"/>
    </sheetView>
  </sheetViews>
  <sheetFormatPr defaultRowHeight="15.6"/>
  <cols>
    <col min="1" max="1" width="34" style="1" customWidth="1"/>
    <col min="2" max="3" width="19.6640625" style="1" customWidth="1"/>
    <col min="4" max="16384" width="8.88671875" style="1"/>
  </cols>
  <sheetData>
    <row r="1" spans="1:3" ht="21.6">
      <c r="A1" s="52" t="s">
        <v>102</v>
      </c>
      <c r="B1" s="52"/>
      <c r="C1" s="52"/>
    </row>
    <row r="2" spans="1:3" ht="16.2" thickBot="1">
      <c r="A2" s="2" t="s">
        <v>72</v>
      </c>
      <c r="B2" s="2"/>
      <c r="C2" s="2" t="s">
        <v>73</v>
      </c>
    </row>
    <row r="3" spans="1:3">
      <c r="A3" s="34" t="s">
        <v>74</v>
      </c>
      <c r="B3" s="35" t="s">
        <v>75</v>
      </c>
      <c r="C3" s="36" t="s">
        <v>76</v>
      </c>
    </row>
    <row r="4" spans="1:3">
      <c r="A4" s="37" t="s">
        <v>91</v>
      </c>
      <c r="B4" s="38">
        <v>7160864275.5299997</v>
      </c>
      <c r="C4" s="39">
        <v>4430833020.5299997</v>
      </c>
    </row>
    <row r="5" spans="1:3">
      <c r="A5" s="37" t="s">
        <v>92</v>
      </c>
      <c r="B5" s="38">
        <v>5596198414</v>
      </c>
      <c r="C5" s="39">
        <v>3740863287.4099998</v>
      </c>
    </row>
    <row r="6" spans="1:3">
      <c r="A6" s="37" t="s">
        <v>93</v>
      </c>
      <c r="B6" s="38">
        <v>39679411.700000003</v>
      </c>
      <c r="C6" s="39">
        <v>25904207.789999999</v>
      </c>
    </row>
    <row r="7" spans="1:3">
      <c r="A7" s="40" t="s">
        <v>94</v>
      </c>
      <c r="B7" s="41">
        <f>B4-B5-B6</f>
        <v>1524986449.8299997</v>
      </c>
      <c r="C7" s="42">
        <f>C4-C5-C6</f>
        <v>664065525.32999992</v>
      </c>
    </row>
    <row r="8" spans="1:3">
      <c r="A8" s="37" t="s">
        <v>95</v>
      </c>
      <c r="B8" s="38">
        <v>17478039.66</v>
      </c>
      <c r="C8" s="39">
        <v>7376815.4000000004</v>
      </c>
    </row>
    <row r="9" spans="1:3">
      <c r="A9" s="37" t="s">
        <v>82</v>
      </c>
      <c r="B9" s="38">
        <v>18291277.960000001</v>
      </c>
      <c r="C9" s="39">
        <v>23528913.890000001</v>
      </c>
    </row>
    <row r="10" spans="1:3">
      <c r="A10" s="37" t="s">
        <v>83</v>
      </c>
      <c r="B10" s="38">
        <v>129318989.08</v>
      </c>
      <c r="C10" s="39">
        <v>104416856.90000001</v>
      </c>
    </row>
    <row r="11" spans="1:3">
      <c r="A11" s="37" t="s">
        <v>84</v>
      </c>
      <c r="B11" s="38">
        <v>30469265.190000001</v>
      </c>
      <c r="C11" s="39">
        <v>20502541.670000002</v>
      </c>
    </row>
    <row r="12" spans="1:3">
      <c r="A12" s="40" t="s">
        <v>96</v>
      </c>
      <c r="B12" s="41">
        <f>B7+B8-B9-B10-B11</f>
        <v>1364384957.2599998</v>
      </c>
      <c r="C12" s="42">
        <f>C7+C8-C9-C10-C11</f>
        <v>522994028.26999992</v>
      </c>
    </row>
    <row r="13" spans="1:3">
      <c r="A13" s="37" t="s">
        <v>85</v>
      </c>
      <c r="B13" s="38"/>
      <c r="C13" s="39"/>
    </row>
    <row r="14" spans="1:3">
      <c r="A14" s="43" t="s">
        <v>86</v>
      </c>
      <c r="B14" s="44"/>
      <c r="C14" s="39"/>
    </row>
    <row r="15" spans="1:3">
      <c r="A15" s="43" t="s">
        <v>80</v>
      </c>
      <c r="B15" s="44">
        <v>132930.63</v>
      </c>
      <c r="C15" s="39">
        <v>1116398.72</v>
      </c>
    </row>
    <row r="16" spans="1:3">
      <c r="A16" s="43" t="s">
        <v>81</v>
      </c>
      <c r="B16" s="44">
        <v>25506103.02</v>
      </c>
      <c r="C16" s="39">
        <v>9553398.7200000007</v>
      </c>
    </row>
    <row r="17" spans="1:5">
      <c r="A17" s="40" t="s">
        <v>97</v>
      </c>
      <c r="B17" s="41">
        <f>B12+B13+B14+B15-B16</f>
        <v>1339011784.8699999</v>
      </c>
      <c r="C17" s="42">
        <f>C12+C13+C14+C15-C16</f>
        <v>514557028.26999992</v>
      </c>
    </row>
    <row r="18" spans="1:5">
      <c r="A18" s="43" t="s">
        <v>77</v>
      </c>
      <c r="B18" s="44">
        <v>357283679.33999997</v>
      </c>
      <c r="C18" s="39">
        <v>165477223.91</v>
      </c>
    </row>
    <row r="19" spans="1:5">
      <c r="A19" s="40" t="s">
        <v>98</v>
      </c>
      <c r="B19" s="41">
        <f>B17-B18</f>
        <v>981728105.52999997</v>
      </c>
      <c r="C19" s="42">
        <f>C17-C18</f>
        <v>349079804.3599999</v>
      </c>
    </row>
    <row r="20" spans="1:5">
      <c r="A20" s="43" t="s">
        <v>71</v>
      </c>
      <c r="B20" s="44">
        <v>555567961.63999999</v>
      </c>
      <c r="C20" s="39">
        <v>258850127.44</v>
      </c>
    </row>
    <row r="21" spans="1:5">
      <c r="A21" s="40" t="s">
        <v>99</v>
      </c>
      <c r="B21" s="41">
        <f>B19+B20</f>
        <v>1537296067.1700001</v>
      </c>
      <c r="C21" s="42">
        <f>C19+C20</f>
        <v>607929931.79999995</v>
      </c>
    </row>
    <row r="22" spans="1:5">
      <c r="A22" s="43" t="s">
        <v>87</v>
      </c>
      <c r="B22" s="44">
        <v>98172813.489999995</v>
      </c>
      <c r="C22" s="39">
        <v>34907980.490000002</v>
      </c>
    </row>
    <row r="23" spans="1:5">
      <c r="A23" s="43" t="s">
        <v>78</v>
      </c>
      <c r="B23" s="44">
        <v>49086406.75</v>
      </c>
      <c r="C23" s="39">
        <v>17453990.239999998</v>
      </c>
    </row>
    <row r="24" spans="1:5">
      <c r="A24" s="43" t="s">
        <v>79</v>
      </c>
      <c r="B24" s="44">
        <v>419100000</v>
      </c>
      <c r="C24" s="39"/>
    </row>
    <row r="25" spans="1:5" ht="16.2" thickBot="1">
      <c r="A25" s="45" t="s">
        <v>100</v>
      </c>
      <c r="B25" s="46">
        <f>B21-B22-B23-B24</f>
        <v>970936846.93000007</v>
      </c>
      <c r="C25" s="47">
        <f>C21-C22-C23-C24</f>
        <v>555567961.06999993</v>
      </c>
      <c r="E25" s="48"/>
    </row>
    <row r="26" spans="1:5">
      <c r="A26" s="49"/>
      <c r="B26" s="50"/>
      <c r="C26" s="51"/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資產負債表</vt:lpstr>
      <vt:lpstr>損益表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Ivenss曾梓翔</dc:creator>
  <cp:lastModifiedBy>Ivenss曾梓翔</cp:lastModifiedBy>
  <dcterms:created xsi:type="dcterms:W3CDTF">2008-08-20T01:13:49Z</dcterms:created>
  <dcterms:modified xsi:type="dcterms:W3CDTF">2008-09-05T09:28:17Z</dcterms:modified>
</cp:coreProperties>
</file>